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10029\Desktop\"/>
    </mc:Choice>
  </mc:AlternateContent>
  <xr:revisionPtr revIDLastSave="0" documentId="8_{05B21311-D43F-4804-9398-7EA6A40C051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CENA ZAKRESÓW REMONTÓW POMP" sheetId="7" r:id="rId1"/>
  </sheets>
  <definedNames>
    <definedName name="_xlnm.Print_Area" localSheetId="0">'WYCENA ZAKRESÓW REMONTÓW POMP'!$A$1:$H$23</definedName>
  </definedNames>
  <calcPr calcId="191029"/>
  <customWorkbookViews>
    <customWorkbookView name="Ciemięga Włodzimierz [PGE GiEK O.El.Turów] - Widok osobisty" guid="{F0156BFE-FDB3-4E44-B46E-DC645075A807}" mergeInterval="0" personalView="1" xWindow="963" yWindow="6" windowWidth="950" windowHeight="116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7" l="1"/>
  <c r="H7" i="7" l="1"/>
  <c r="H8" i="7"/>
  <c r="H9" i="7"/>
  <c r="H10" i="7"/>
  <c r="H11" i="7"/>
  <c r="H12" i="7"/>
  <c r="H13" i="7"/>
  <c r="H14" i="7"/>
  <c r="H16" i="7"/>
  <c r="H17" i="7"/>
  <c r="H18" i="7"/>
  <c r="H19" i="7"/>
  <c r="H20" i="7" l="1"/>
  <c r="G22" i="7"/>
  <c r="G21" i="7"/>
  <c r="G23" i="7" l="1"/>
</calcChain>
</file>

<file path=xl/sharedStrings.xml><?xml version="1.0" encoding="utf-8"?>
<sst xmlns="http://schemas.openxmlformats.org/spreadsheetml/2006/main" count="55" uniqueCount="43">
  <si>
    <t>Lp.</t>
  </si>
  <si>
    <t>Cena jednostkowa netto [PLN/szt.]</t>
  </si>
  <si>
    <t>Wartość netto [PLN]</t>
  </si>
  <si>
    <t>szt.</t>
  </si>
  <si>
    <t>kpl.</t>
  </si>
  <si>
    <t>Nazwa operacji</t>
  </si>
  <si>
    <t>Nr poz. rys. złoż.</t>
  </si>
  <si>
    <t>2.1. Pomiary parametrów hydraulicznych na stanowisku prób oraz wyznaczenie charakterystyk H = f(Q), P = f(Q), ƞ = f(Q).
2.2. Podczas próby ruchowej pomiar drgań na kadłubach łożyskowych.</t>
  </si>
  <si>
    <t>TAK</t>
  </si>
  <si>
    <t>Kolumna1</t>
  </si>
  <si>
    <t>Warianty Zakresów Remontów</t>
  </si>
  <si>
    <t>J.m.</t>
  </si>
  <si>
    <t>Ilość</t>
  </si>
  <si>
    <t>Koszt Części</t>
  </si>
  <si>
    <t>Koszt Robocizny</t>
  </si>
  <si>
    <t>Sporządzenie Sprawozdania Serwisowego z wykonanego remontu.</t>
  </si>
  <si>
    <t>Koszt wykonania remontu</t>
  </si>
  <si>
    <t>WKPR - Weryfikacja kosztów po remoncie (wypełnić po przeprowadzonym remoncie</t>
  </si>
  <si>
    <r>
      <rPr>
        <b/>
        <sz val="10"/>
        <rFont val="Arial CE"/>
        <charset val="238"/>
      </rPr>
      <t xml:space="preserve">Korpus pompy.
</t>
    </r>
    <r>
      <rPr>
        <sz val="10"/>
        <rFont val="Arial CE"/>
        <charset val="238"/>
      </rPr>
      <t>Demontaż podzespołów. Czyszczenie, śrutowanie korpusu. Ocena stanu technicznego
Montaż podzespołów.</t>
    </r>
  </si>
  <si>
    <r>
      <rPr>
        <b/>
        <sz val="10"/>
        <rFont val="Arial CE"/>
        <charset val="238"/>
      </rPr>
      <t xml:space="preserve">Tarcze sterujące (ściany boczna wirnika)
</t>
    </r>
    <r>
      <rPr>
        <sz val="10"/>
        <rFont val="Arial CE"/>
        <charset val="238"/>
      </rPr>
      <t>Demontaż tarcz</t>
    </r>
    <r>
      <rPr>
        <b/>
        <sz val="10"/>
        <rFont val="Arial CE"/>
        <charset val="238"/>
      </rPr>
      <t xml:space="preserve">. </t>
    </r>
    <r>
      <rPr>
        <sz val="10"/>
        <rFont val="Arial CE"/>
        <charset val="238"/>
      </rPr>
      <t>Czyszczenie, śrutowanie tarczy. Regeneracja tarczy sterującej poprzez nałożenie warsztw ceramicznych. Montaż tarcz sterujących.</t>
    </r>
  </si>
  <si>
    <t>3.01
4.01</t>
  </si>
  <si>
    <t>6.01</t>
  </si>
  <si>
    <t>7.01
8.01</t>
  </si>
  <si>
    <t>12.01
12.03
12.04
12.05
12.06, 12.07, 12.08, 12.09, 12.10, 13.01, 13.03, 13.04, 13.05, 13.06, 13.07, 13.08, 13.09, 13.10, 13.12, 14.00</t>
  </si>
  <si>
    <r>
      <t xml:space="preserve">Korpusy dławicowe.
</t>
    </r>
    <r>
      <rPr>
        <sz val="10"/>
        <rFont val="Arial CE"/>
        <charset val="238"/>
      </rPr>
      <t>Demontaż. Czyszczenie, śrutowanie korpusów. Regeneracja korpusów.  Nałożenie warst ochronnych. Regeneracja dławika, regeneracja śrub i gwintów. Wymiana uszczelnienia sznurowego i pierścienia zaporowego.</t>
    </r>
  </si>
  <si>
    <t>11.02
10.01
10.02</t>
  </si>
  <si>
    <t>WKPR</t>
  </si>
  <si>
    <t>1.01</t>
  </si>
  <si>
    <t>1.02</t>
  </si>
  <si>
    <t>Data:</t>
  </si>
  <si>
    <t>Zakres remontu</t>
  </si>
  <si>
    <t>Wykonawca</t>
  </si>
  <si>
    <r>
      <t xml:space="preserve">Regeneracja korpusu pompy.
</t>
    </r>
    <r>
      <rPr>
        <sz val="10"/>
        <rFont val="Arial CE"/>
        <charset val="238"/>
      </rPr>
      <t>Wypełnienie ubytków korpusu pompy warsztwą ceramiczną. Montaż automatycznych zaworów odpowietrzających.</t>
    </r>
  </si>
  <si>
    <r>
      <t xml:space="preserve">Łożyska.
</t>
    </r>
    <r>
      <rPr>
        <sz val="10"/>
        <rFont val="Arial CE"/>
        <charset val="238"/>
      </rPr>
      <t>Demontaż. Czysczenie i regeneracjia pokryw łożysk. Czyszczenie i regeneracja opraw łożyska. Wymiana łożysk tocznych. Wymiana: tarczy odrzutowej, pierścienia osadczego, uszczelek wału, pierścienia filcowego, podkładki wyrównawczej, smarownicy. Montaż automatycznych smarownic.</t>
    </r>
  </si>
  <si>
    <t>10.01, 10.02</t>
  </si>
  <si>
    <r>
      <rPr>
        <b/>
        <sz val="10"/>
        <rFont val="Arial CE"/>
        <charset val="238"/>
      </rPr>
      <t>Wymiana uszczelnień.</t>
    </r>
    <r>
      <rPr>
        <sz val="10"/>
        <rFont val="Arial CE"/>
        <charset val="238"/>
      </rPr>
      <t xml:space="preserve">
Wymiana wszystkich uszczelek płaskich, o-ringów, pierścieni filcowych</t>
    </r>
  </si>
  <si>
    <r>
      <rPr>
        <b/>
        <sz val="10"/>
        <rFont val="Arial CE"/>
        <charset val="238"/>
      </rPr>
      <t>Pakiet uszczelnień wału.</t>
    </r>
    <r>
      <rPr>
        <sz val="10"/>
        <rFont val="Arial CE"/>
        <charset val="238"/>
      </rPr>
      <t xml:space="preserve">
Wymiana pełnego pakietu uszczelnień dławicowych wału. Wymiana pierścienia zaporowego</t>
    </r>
  </si>
  <si>
    <r>
      <rPr>
        <b/>
        <sz val="10"/>
        <rFont val="Arial CE"/>
        <charset val="238"/>
      </rPr>
      <t>Korpusy ssąco-tłoczące.</t>
    </r>
    <r>
      <rPr>
        <sz val="10"/>
        <rFont val="Arial CE"/>
        <family val="2"/>
        <charset val="238"/>
      </rPr>
      <t xml:space="preserve">
Demontaż. Czyszczenie. Uzupełnienie ubytków gumowych. Niezbędne naprawy. Wymiana płytek oporowych i zaworowych. Regeneracja otworów i gwintów, połączeń kołnierzowych, przyłączeniowych. Montaż korpusów.</t>
    </r>
  </si>
  <si>
    <t xml:space="preserve">1.1. Demontaż podzespołów pompy, czyszczenie i ocena stanu technicznego.
1.2. Pomiary kontrolne luzów i naciągów węzłów łożyskowych oraz luzów hydraulicznych układu przepływowego wymagane arkusze pomiarowe - przed remontowe.
1.3. Kontrola luzów i naciągów w węzłach łożyskowych oraz luzów hydraulicznych w układzie przepływowym wymagane arkusze pomiarowe - po remontowe.
1.4. Montaż podzespołów pompy.
1.5. Zabezpieczenie króćców przyłączeniowych oraz otworów do montażu osprzętu automatyki i pomiarów.
</t>
  </si>
  <si>
    <t>Zestawienie Robocizny i Części Zamiennych do Ustalenia Zakresu i Kosztu Remontu Pompy Typu 2BE 1353.</t>
  </si>
  <si>
    <r>
      <t xml:space="preserve">Wirnik.
</t>
    </r>
    <r>
      <rPr>
        <sz val="10"/>
        <rFont val="Arial CE"/>
        <charset val="238"/>
      </rPr>
      <t xml:space="preserve">Demontaż. Kontrola stanu technicznego. Pomiar wyważenia. Niezbędne prace naprawcze. </t>
    </r>
  </si>
  <si>
    <r>
      <t xml:space="preserve">Wał.
</t>
    </r>
    <r>
      <rPr>
        <sz val="10"/>
        <rFont val="Arial CE"/>
        <charset val="238"/>
      </rPr>
      <t>Wymiana uszkodzonego wału</t>
    </r>
    <r>
      <rPr>
        <b/>
        <sz val="10"/>
        <rFont val="Arial CE"/>
        <charset val="238"/>
      </rPr>
      <t xml:space="preserve">. </t>
    </r>
    <r>
      <rPr>
        <sz val="10"/>
        <rFont val="Arial CE"/>
        <charset val="238"/>
      </rPr>
      <t>Tuleje ochronne wału pod dławice - wymiana</t>
    </r>
  </si>
  <si>
    <t>Wycena remontu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</si>
</sst>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8"/>
      <name val="Arial CE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164" fontId="2" fillId="0" borderId="0" applyFill="0" applyBorder="0" applyAlignment="0" applyProtection="0"/>
    <xf numFmtId="164" fontId="4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49" fontId="3" fillId="0" borderId="0" xfId="0" applyNumberFormat="1" applyFont="1" applyAlignment="1">
      <alignment horizontal="left" vertical="center"/>
    </xf>
    <xf numFmtId="1" fontId="1" fillId="3" borderId="5" xfId="1" applyNumberFormat="1" applyFill="1" applyBorder="1" applyAlignment="1">
      <alignment horizontal="center" vertical="center" wrapText="1"/>
    </xf>
    <xf numFmtId="4" fontId="1" fillId="3" borderId="7" xfId="1" applyNumberFormat="1" applyFill="1" applyBorder="1" applyAlignment="1">
      <alignment horizontal="right" vertical="center" wrapText="1"/>
    </xf>
    <xf numFmtId="1" fontId="1" fillId="3" borderId="9" xfId="1" applyNumberForma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3" fillId="5" borderId="6" xfId="0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horizontal="center" vertical="center"/>
      <protection locked="0"/>
    </xf>
    <xf numFmtId="0" fontId="6" fillId="3" borderId="17" xfId="1" applyFont="1" applyFill="1" applyBorder="1" applyAlignment="1">
      <alignment vertical="center" wrapText="1"/>
    </xf>
    <xf numFmtId="0" fontId="1" fillId="3" borderId="7" xfId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right" vertical="center" wrapText="1"/>
    </xf>
    <xf numFmtId="1" fontId="1" fillId="3" borderId="6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right" vertical="center" wrapText="1"/>
    </xf>
    <xf numFmtId="0" fontId="7" fillId="4" borderId="2" xfId="1" applyFont="1" applyFill="1" applyBorder="1" applyAlignment="1">
      <alignment horizontal="center" vertical="center" wrapText="1"/>
    </xf>
    <xf numFmtId="4" fontId="1" fillId="3" borderId="31" xfId="1" applyNumberFormat="1" applyFill="1" applyBorder="1" applyAlignment="1">
      <alignment horizontal="right" vertical="center" wrapText="1"/>
    </xf>
    <xf numFmtId="1" fontId="1" fillId="3" borderId="19" xfId="1" applyNumberFormat="1" applyFill="1" applyBorder="1" applyAlignment="1">
      <alignment horizontal="center" vertical="center" wrapText="1"/>
    </xf>
    <xf numFmtId="4" fontId="1" fillId="3" borderId="1" xfId="1" applyNumberFormat="1" applyFill="1" applyBorder="1" applyAlignment="1">
      <alignment horizontal="right" vertical="center" wrapText="1"/>
    </xf>
    <xf numFmtId="4" fontId="1" fillId="3" borderId="1" xfId="1" applyNumberFormat="1" applyFill="1" applyBorder="1" applyAlignment="1" applyProtection="1">
      <alignment horizontal="right" vertical="center" wrapText="1"/>
      <protection locked="0"/>
    </xf>
    <xf numFmtId="1" fontId="1" fillId="3" borderId="0" xfId="1" applyNumberFormat="1" applyFill="1" applyAlignment="1" applyProtection="1">
      <alignment horizontal="center" vertical="center" wrapText="1"/>
      <protection locked="0"/>
    </xf>
    <xf numFmtId="1" fontId="1" fillId="3" borderId="1" xfId="1" applyNumberFormat="1" applyFill="1" applyBorder="1" applyAlignment="1" applyProtection="1">
      <alignment horizontal="center" vertical="center" wrapText="1"/>
      <protection locked="0"/>
    </xf>
    <xf numFmtId="0" fontId="1" fillId="3" borderId="31" xfId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1" fontId="1" fillId="3" borderId="13" xfId="1" applyNumberFormat="1" applyFill="1" applyBorder="1" applyAlignment="1" applyProtection="1">
      <alignment horizontal="center" vertical="center" wrapText="1"/>
      <protection locked="0"/>
    </xf>
    <xf numFmtId="0" fontId="1" fillId="3" borderId="20" xfId="1" applyFill="1" applyBorder="1" applyAlignment="1">
      <alignment horizontal="center" vertical="center" wrapText="1"/>
    </xf>
    <xf numFmtId="0" fontId="1" fillId="3" borderId="13" xfId="1" applyFill="1" applyBorder="1" applyAlignment="1">
      <alignment horizontal="right" vertical="center" wrapText="1"/>
    </xf>
    <xf numFmtId="0" fontId="1" fillId="3" borderId="19" xfId="1" applyFill="1" applyBorder="1" applyAlignment="1" applyProtection="1">
      <alignment horizontal="right" vertical="center" wrapText="1"/>
      <protection locked="0"/>
    </xf>
    <xf numFmtId="0" fontId="1" fillId="3" borderId="1" xfId="1" applyFill="1" applyBorder="1" applyAlignment="1" applyProtection="1">
      <alignment horizontal="right" vertical="center" wrapText="1"/>
      <protection locked="0"/>
    </xf>
    <xf numFmtId="1" fontId="1" fillId="3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 applyProtection="1">
      <alignment horizontal="center" vertical="center" wrapText="1"/>
      <protection locked="0"/>
    </xf>
    <xf numFmtId="49" fontId="5" fillId="3" borderId="19" xfId="1" applyNumberFormat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  <protection locked="0"/>
    </xf>
    <xf numFmtId="1" fontId="1" fillId="3" borderId="17" xfId="1" applyNumberFormat="1" applyFill="1" applyBorder="1" applyAlignment="1">
      <alignment horizontal="center" vertical="center" wrapText="1"/>
    </xf>
    <xf numFmtId="49" fontId="1" fillId="3" borderId="1" xfId="1" applyNumberFormat="1" applyFill="1" applyBorder="1" applyAlignment="1">
      <alignment horizontal="left" vertical="center" wrapText="1"/>
    </xf>
    <xf numFmtId="0" fontId="1" fillId="3" borderId="20" xfId="1" applyFill="1" applyBorder="1" applyAlignment="1">
      <alignment vertical="top" wrapText="1"/>
    </xf>
    <xf numFmtId="1" fontId="1" fillId="3" borderId="20" xfId="1" applyNumberFormat="1" applyFill="1" applyBorder="1" applyAlignment="1" applyProtection="1">
      <alignment horizontal="center" vertical="center" wrapText="1"/>
      <protection locked="0"/>
    </xf>
    <xf numFmtId="1" fontId="1" fillId="3" borderId="18" xfId="1" applyNumberForma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1" fontId="1" fillId="3" borderId="8" xfId="1" applyNumberFormat="1" applyFill="1" applyBorder="1" applyAlignment="1" applyProtection="1">
      <alignment horizontal="center" vertical="center" wrapText="1"/>
      <protection locked="0"/>
    </xf>
    <xf numFmtId="1" fontId="5" fillId="4" borderId="4" xfId="1" applyNumberFormat="1" applyFont="1" applyFill="1" applyBorder="1" applyAlignment="1">
      <alignment vertical="center" wrapText="1"/>
    </xf>
    <xf numFmtId="14" fontId="13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8" borderId="4" xfId="0" applyFont="1" applyFill="1" applyBorder="1" applyAlignment="1" applyProtection="1">
      <alignment horizontal="center" vertical="center" wrapText="1"/>
      <protection locked="0"/>
    </xf>
    <xf numFmtId="0" fontId="3" fillId="7" borderId="26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4" fontId="12" fillId="8" borderId="12" xfId="0" applyNumberFormat="1" applyFont="1" applyFill="1" applyBorder="1" applyAlignment="1">
      <alignment horizontal="center" vertical="center"/>
    </xf>
    <xf numFmtId="4" fontId="12" fillId="8" borderId="14" xfId="0" applyNumberFormat="1" applyFont="1" applyFill="1" applyBorder="1" applyAlignment="1">
      <alignment horizontal="center" vertical="center"/>
    </xf>
    <xf numFmtId="0" fontId="7" fillId="4" borderId="20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 applyProtection="1">
      <alignment horizontal="center" vertical="center"/>
      <protection locked="0"/>
    </xf>
    <xf numFmtId="49" fontId="9" fillId="2" borderId="14" xfId="0" applyNumberFormat="1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" fontId="7" fillId="4" borderId="20" xfId="1" applyNumberFormat="1" applyFont="1" applyFill="1" applyBorder="1" applyAlignment="1">
      <alignment horizontal="center" vertical="center" wrapText="1"/>
    </xf>
    <xf numFmtId="1" fontId="7" fillId="4" borderId="8" xfId="1" applyNumberFormat="1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49" fontId="7" fillId="4" borderId="20" xfId="1" applyNumberFormat="1" applyFont="1" applyFill="1" applyBorder="1" applyAlignment="1">
      <alignment horizontal="center" vertical="center" wrapText="1"/>
    </xf>
    <xf numFmtId="49" fontId="7" fillId="4" borderId="8" xfId="1" applyNumberFormat="1" applyFont="1" applyFill="1" applyBorder="1" applyAlignment="1">
      <alignment horizontal="center" vertical="center" wrapText="1"/>
    </xf>
    <xf numFmtId="0" fontId="7" fillId="4" borderId="20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4" fontId="5" fillId="5" borderId="2" xfId="1" applyNumberFormat="1" applyFont="1" applyFill="1" applyBorder="1" applyAlignment="1">
      <alignment horizontal="right" vertical="center" wrapText="1"/>
    </xf>
    <xf numFmtId="4" fontId="5" fillId="5" borderId="4" xfId="1" applyNumberFormat="1" applyFont="1" applyFill="1" applyBorder="1" applyAlignment="1">
      <alignment horizontal="right" vertical="center" wrapText="1"/>
    </xf>
    <xf numFmtId="4" fontId="5" fillId="6" borderId="15" xfId="1" applyNumberFormat="1" applyFont="1" applyFill="1" applyBorder="1" applyAlignment="1">
      <alignment horizontal="right" vertical="center" wrapText="1"/>
    </xf>
    <xf numFmtId="4" fontId="5" fillId="6" borderId="11" xfId="1" applyNumberFormat="1" applyFont="1" applyFill="1" applyBorder="1" applyAlignment="1">
      <alignment horizontal="right" vertical="center" wrapText="1"/>
    </xf>
    <xf numFmtId="4" fontId="7" fillId="4" borderId="20" xfId="1" applyNumberFormat="1" applyFont="1" applyFill="1" applyBorder="1" applyAlignment="1">
      <alignment horizontal="center" vertical="center" wrapText="1"/>
    </xf>
    <xf numFmtId="4" fontId="7" fillId="4" borderId="8" xfId="1" applyNumberFormat="1" applyFont="1" applyFill="1" applyBorder="1" applyAlignment="1">
      <alignment horizontal="center" vertical="center" wrapText="1"/>
    </xf>
    <xf numFmtId="1" fontId="11" fillId="5" borderId="0" xfId="1" applyNumberFormat="1" applyFont="1" applyFill="1" applyAlignment="1">
      <alignment horizontal="center" vertical="center" wrapText="1"/>
    </xf>
    <xf numFmtId="1" fontId="11" fillId="5" borderId="10" xfId="1" applyNumberFormat="1" applyFont="1" applyFill="1" applyBorder="1" applyAlignment="1">
      <alignment horizontal="center" vertical="center" wrapText="1"/>
    </xf>
    <xf numFmtId="1" fontId="11" fillId="5" borderId="15" xfId="1" applyNumberFormat="1" applyFont="1" applyFill="1" applyBorder="1" applyAlignment="1">
      <alignment horizontal="center" vertical="center" wrapText="1"/>
    </xf>
    <xf numFmtId="1" fontId="11" fillId="5" borderId="11" xfId="1" applyNumberFormat="1" applyFont="1" applyFill="1" applyBorder="1" applyAlignment="1">
      <alignment horizontal="center" vertical="center" wrapText="1"/>
    </xf>
    <xf numFmtId="1" fontId="11" fillId="5" borderId="2" xfId="1" applyNumberFormat="1" applyFont="1" applyFill="1" applyBorder="1" applyAlignment="1">
      <alignment horizontal="center" vertical="center" wrapText="1"/>
    </xf>
    <xf numFmtId="1" fontId="11" fillId="5" borderId="3" xfId="1" applyNumberFormat="1" applyFont="1" applyFill="1" applyBorder="1" applyAlignment="1">
      <alignment horizontal="center" vertical="center" wrapText="1"/>
    </xf>
    <xf numFmtId="1" fontId="11" fillId="5" borderId="4" xfId="1" applyNumberFormat="1" applyFont="1" applyFill="1" applyBorder="1" applyAlignment="1">
      <alignment horizontal="center" vertical="center" wrapText="1"/>
    </xf>
    <xf numFmtId="1" fontId="11" fillId="6" borderId="24" xfId="1" applyNumberFormat="1" applyFont="1" applyFill="1" applyBorder="1" applyAlignment="1">
      <alignment horizontal="center" vertical="center" wrapText="1"/>
    </xf>
    <xf numFmtId="1" fontId="11" fillId="6" borderId="25" xfId="1" applyNumberFormat="1" applyFont="1" applyFill="1" applyBorder="1" applyAlignment="1">
      <alignment horizontal="center" vertical="center" wrapText="1"/>
    </xf>
    <xf numFmtId="1" fontId="11" fillId="6" borderId="21" xfId="1" applyNumberFormat="1" applyFont="1" applyFill="1" applyBorder="1" applyAlignment="1">
      <alignment horizontal="center" vertical="center" wrapText="1"/>
    </xf>
    <xf numFmtId="1" fontId="11" fillId="6" borderId="22" xfId="1" applyNumberFormat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 wrapText="1"/>
    </xf>
    <xf numFmtId="1" fontId="5" fillId="4" borderId="3" xfId="1" applyNumberFormat="1" applyFont="1" applyFill="1" applyBorder="1" applyAlignment="1">
      <alignment horizontal="center" vertical="center" wrapText="1"/>
    </xf>
  </cellXfs>
  <cellStyles count="7">
    <cellStyle name="Dziesiętny 2" xfId="2" xr:uid="{00000000-0005-0000-0000-000000000000}"/>
    <cellStyle name="Dziesiętny 2 2" xfId="5" xr:uid="{00000000-0005-0000-0000-000001000000}"/>
    <cellStyle name="Dziesiętny 3" xfId="3" xr:uid="{00000000-0005-0000-0000-000002000000}"/>
    <cellStyle name="Dziesiętny 3 2" xfId="6" xr:uid="{00000000-0005-0000-0000-000003000000}"/>
    <cellStyle name="Dziesiętny 3_WYCENA ZAKRESÓW REMONTÓW POMP" xfId="4" xr:uid="{00000000-0005-0000-0000-000004000000}"/>
    <cellStyle name="Normalny" xfId="0" builtinId="0"/>
    <cellStyle name="Normalny 2" xfId="1" xr:uid="{00000000-0005-0000-0000-000006000000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4534" displayName="Tabela24534" ref="L2:L4" totalsRowShown="0" headerRowDxfId="2" dataDxfId="1">
  <autoFilter ref="L2:L4" xr:uid="{00000000-0009-0000-0100-000001000000}"/>
  <tableColumns count="1">
    <tableColumn id="1" xr3:uid="{00000000-0010-0000-0000-000001000000}" name="Kolum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zoomScaleNormal="100" workbookViewId="0">
      <pane xSplit="6" ySplit="6" topLeftCell="G7" activePane="bottomRight" state="frozen"/>
      <selection pane="topRight" activeCell="I1" sqref="I1"/>
      <selection pane="bottomLeft" activeCell="A6" sqref="A6"/>
      <selection pane="bottomRight" activeCell="J7" sqref="J7"/>
    </sheetView>
  </sheetViews>
  <sheetFormatPr defaultColWidth="9.140625" defaultRowHeight="15" x14ac:dyDescent="0.25"/>
  <cols>
    <col min="1" max="1" width="5.7109375" style="5" hidden="1" customWidth="1"/>
    <col min="2" max="2" width="5.7109375" style="1" customWidth="1"/>
    <col min="3" max="3" width="41.28515625" style="7" customWidth="1"/>
    <col min="4" max="4" width="6.7109375" style="2" customWidth="1"/>
    <col min="5" max="5" width="4.7109375" style="1" customWidth="1"/>
    <col min="6" max="6" width="5.7109375" style="3" customWidth="1"/>
    <col min="7" max="8" width="11.7109375" style="4" customWidth="1"/>
    <col min="9" max="11" width="9.140625" style="1"/>
    <col min="12" max="12" width="12" style="1" hidden="1" customWidth="1"/>
    <col min="13" max="13" width="10.28515625" style="1" bestFit="1" customWidth="1"/>
    <col min="14" max="16384" width="9.140625" style="1"/>
  </cols>
  <sheetData>
    <row r="1" spans="1:12" ht="30" customHeight="1" thickBot="1" x14ac:dyDescent="0.3">
      <c r="A1" s="72" t="s">
        <v>39</v>
      </c>
      <c r="B1" s="73"/>
      <c r="C1" s="73"/>
      <c r="D1" s="73"/>
      <c r="E1" s="73"/>
      <c r="F1" s="73"/>
      <c r="G1" s="58" t="s">
        <v>29</v>
      </c>
      <c r="H1" s="59"/>
    </row>
    <row r="2" spans="1:12" ht="36.75" customHeight="1" thickBot="1" x14ac:dyDescent="0.3">
      <c r="A2" s="74"/>
      <c r="B2" s="75"/>
      <c r="C2" s="75"/>
      <c r="D2" s="75"/>
      <c r="E2" s="75"/>
      <c r="F2" s="75"/>
      <c r="G2" s="50"/>
      <c r="H2" s="51"/>
      <c r="L2" s="1" t="s">
        <v>9</v>
      </c>
    </row>
    <row r="3" spans="1:12" ht="21" customHeight="1" thickBot="1" x14ac:dyDescent="0.3">
      <c r="A3" s="66" t="s">
        <v>30</v>
      </c>
      <c r="B3" s="66"/>
      <c r="C3" s="66"/>
      <c r="D3" s="66"/>
      <c r="E3" s="66"/>
      <c r="F3" s="67"/>
      <c r="G3" s="62" t="s">
        <v>31</v>
      </c>
      <c r="H3" s="63"/>
      <c r="I3" s="11"/>
      <c r="L3" s="5"/>
    </row>
    <row r="4" spans="1:12" ht="21" customHeight="1" thickBot="1" x14ac:dyDescent="0.3">
      <c r="A4" s="68"/>
      <c r="B4" s="68"/>
      <c r="C4" s="68"/>
      <c r="D4" s="68"/>
      <c r="E4" s="68"/>
      <c r="F4" s="69"/>
      <c r="G4" s="64"/>
      <c r="H4" s="65"/>
      <c r="L4" s="5" t="s">
        <v>8</v>
      </c>
    </row>
    <row r="5" spans="1:12" ht="45.75" customHeight="1" thickBot="1" x14ac:dyDescent="0.3">
      <c r="A5" s="21" t="s">
        <v>10</v>
      </c>
      <c r="B5" s="78" t="s">
        <v>0</v>
      </c>
      <c r="C5" s="76" t="s">
        <v>5</v>
      </c>
      <c r="D5" s="60" t="s">
        <v>6</v>
      </c>
      <c r="E5" s="60" t="s">
        <v>11</v>
      </c>
      <c r="F5" s="70" t="s">
        <v>12</v>
      </c>
      <c r="G5" s="84" t="s">
        <v>1</v>
      </c>
      <c r="H5" s="84" t="s">
        <v>2</v>
      </c>
    </row>
    <row r="6" spans="1:12" ht="15.75" customHeight="1" thickBot="1" x14ac:dyDescent="0.3">
      <c r="A6" s="12" t="s">
        <v>26</v>
      </c>
      <c r="B6" s="79"/>
      <c r="C6" s="77"/>
      <c r="D6" s="61"/>
      <c r="E6" s="61"/>
      <c r="F6" s="71"/>
      <c r="G6" s="85"/>
      <c r="H6" s="85"/>
    </row>
    <row r="7" spans="1:12" ht="240" customHeight="1" thickBot="1" x14ac:dyDescent="0.3">
      <c r="A7" s="14"/>
      <c r="B7" s="42">
        <v>1</v>
      </c>
      <c r="C7" s="43" t="s">
        <v>38</v>
      </c>
      <c r="D7" s="44"/>
      <c r="E7" s="31" t="s">
        <v>4</v>
      </c>
      <c r="F7" s="45">
        <v>1</v>
      </c>
      <c r="G7" s="25">
        <v>0</v>
      </c>
      <c r="H7" s="24">
        <f t="shared" ref="H7:H17" si="0">SUM(F7*G7)</f>
        <v>0</v>
      </c>
    </row>
    <row r="8" spans="1:12" ht="72" customHeight="1" thickBot="1" x14ac:dyDescent="0.3">
      <c r="A8" s="14"/>
      <c r="B8" s="19">
        <v>2</v>
      </c>
      <c r="C8" s="43" t="s">
        <v>7</v>
      </c>
      <c r="D8" s="29"/>
      <c r="E8" s="29" t="s">
        <v>4</v>
      </c>
      <c r="F8" s="27">
        <v>1</v>
      </c>
      <c r="G8" s="25">
        <v>0</v>
      </c>
      <c r="H8" s="24">
        <f t="shared" si="0"/>
        <v>0</v>
      </c>
    </row>
    <row r="9" spans="1:12" ht="36" customHeight="1" thickBot="1" x14ac:dyDescent="0.3">
      <c r="A9" s="15"/>
      <c r="B9" s="46">
        <v>3</v>
      </c>
      <c r="C9" s="43" t="s">
        <v>15</v>
      </c>
      <c r="D9" s="47"/>
      <c r="E9" s="47" t="s">
        <v>4</v>
      </c>
      <c r="F9" s="48">
        <v>1</v>
      </c>
      <c r="G9" s="25">
        <v>0</v>
      </c>
      <c r="H9" s="9">
        <f t="shared" si="0"/>
        <v>0</v>
      </c>
    </row>
    <row r="10" spans="1:12" ht="51.75" thickBot="1" x14ac:dyDescent="0.3">
      <c r="A10" s="13"/>
      <c r="B10" s="10">
        <v>4</v>
      </c>
      <c r="C10" s="16" t="s">
        <v>18</v>
      </c>
      <c r="D10" s="32" t="s">
        <v>21</v>
      </c>
      <c r="E10" s="31" t="s">
        <v>3</v>
      </c>
      <c r="F10" s="30">
        <v>1</v>
      </c>
      <c r="G10" s="25">
        <v>0</v>
      </c>
      <c r="H10" s="24">
        <f t="shared" si="0"/>
        <v>0</v>
      </c>
    </row>
    <row r="11" spans="1:12" ht="51.75" thickBot="1" x14ac:dyDescent="0.3">
      <c r="A11" s="14"/>
      <c r="B11" s="8">
        <v>5</v>
      </c>
      <c r="C11" s="37" t="s">
        <v>32</v>
      </c>
      <c r="D11" s="20" t="s">
        <v>21</v>
      </c>
      <c r="E11" s="29" t="s">
        <v>3</v>
      </c>
      <c r="F11" s="27">
        <v>1</v>
      </c>
      <c r="G11" s="25">
        <v>0</v>
      </c>
      <c r="H11" s="22">
        <f t="shared" si="0"/>
        <v>0</v>
      </c>
    </row>
    <row r="12" spans="1:12" ht="64.5" thickBot="1" x14ac:dyDescent="0.3">
      <c r="A12" s="14"/>
      <c r="B12" s="10">
        <v>6</v>
      </c>
      <c r="C12" s="38" t="s">
        <v>19</v>
      </c>
      <c r="D12" s="20" t="s">
        <v>20</v>
      </c>
      <c r="E12" s="29" t="s">
        <v>3</v>
      </c>
      <c r="F12" s="27">
        <v>2</v>
      </c>
      <c r="G12" s="25">
        <v>0</v>
      </c>
      <c r="H12" s="24">
        <f t="shared" si="0"/>
        <v>0</v>
      </c>
    </row>
    <row r="13" spans="1:12" ht="90" thickBot="1" x14ac:dyDescent="0.3">
      <c r="A13" s="14"/>
      <c r="B13" s="8">
        <v>7</v>
      </c>
      <c r="C13" s="38" t="s">
        <v>37</v>
      </c>
      <c r="D13" s="20" t="s">
        <v>22</v>
      </c>
      <c r="E13" s="29" t="s">
        <v>3</v>
      </c>
      <c r="F13" s="27">
        <v>2</v>
      </c>
      <c r="G13" s="25">
        <v>0</v>
      </c>
      <c r="H13" s="24">
        <f t="shared" si="0"/>
        <v>0</v>
      </c>
    </row>
    <row r="14" spans="1:12" ht="51.75" thickBot="1" x14ac:dyDescent="0.3">
      <c r="A14" s="14"/>
      <c r="B14" s="23">
        <v>9</v>
      </c>
      <c r="C14" s="39" t="s">
        <v>40</v>
      </c>
      <c r="D14" s="20" t="s">
        <v>27</v>
      </c>
      <c r="E14" s="28" t="s">
        <v>3</v>
      </c>
      <c r="F14" s="27">
        <v>1</v>
      </c>
      <c r="G14" s="25">
        <v>0</v>
      </c>
      <c r="H14" s="24">
        <f t="shared" si="0"/>
        <v>0</v>
      </c>
    </row>
    <row r="15" spans="1:12" ht="39" thickBot="1" x14ac:dyDescent="0.3">
      <c r="A15" s="14"/>
      <c r="B15" s="35"/>
      <c r="C15" s="39" t="s">
        <v>41</v>
      </c>
      <c r="D15" s="20" t="s">
        <v>28</v>
      </c>
      <c r="E15" s="29" t="s">
        <v>3</v>
      </c>
      <c r="F15" s="27">
        <v>1</v>
      </c>
      <c r="G15" s="25">
        <v>0</v>
      </c>
      <c r="H15" s="24">
        <f t="shared" si="0"/>
        <v>0</v>
      </c>
    </row>
    <row r="16" spans="1:12" ht="225.75" thickBot="1" x14ac:dyDescent="0.3">
      <c r="A16" s="14"/>
      <c r="B16" s="35">
        <v>10</v>
      </c>
      <c r="C16" s="39" t="s">
        <v>33</v>
      </c>
      <c r="D16" s="18" t="s">
        <v>23</v>
      </c>
      <c r="E16" s="29" t="s">
        <v>4</v>
      </c>
      <c r="F16" s="27">
        <v>2</v>
      </c>
      <c r="G16" s="25">
        <v>0</v>
      </c>
      <c r="H16" s="24">
        <f t="shared" si="0"/>
        <v>0</v>
      </c>
    </row>
    <row r="17" spans="1:8" ht="77.25" thickBot="1" x14ac:dyDescent="0.3">
      <c r="A17" s="14"/>
      <c r="B17" s="35">
        <v>11</v>
      </c>
      <c r="C17" s="40" t="s">
        <v>24</v>
      </c>
      <c r="D17" s="17" t="s">
        <v>25</v>
      </c>
      <c r="E17" s="28" t="s">
        <v>4</v>
      </c>
      <c r="F17" s="26">
        <v>2</v>
      </c>
      <c r="G17" s="25">
        <v>0</v>
      </c>
      <c r="H17" s="24">
        <f t="shared" si="0"/>
        <v>0</v>
      </c>
    </row>
    <row r="18" spans="1:8" ht="51.75" thickBot="1" x14ac:dyDescent="0.3">
      <c r="A18" s="14"/>
      <c r="B18" s="35">
        <v>11</v>
      </c>
      <c r="C18" s="41" t="s">
        <v>36</v>
      </c>
      <c r="D18" s="33" t="s">
        <v>34</v>
      </c>
      <c r="E18" s="36" t="s">
        <v>4</v>
      </c>
      <c r="F18" s="27">
        <v>1</v>
      </c>
      <c r="G18" s="25">
        <v>0</v>
      </c>
      <c r="H18" s="24">
        <f t="shared" ref="H18:H19" si="1">SUM(F18*G18)</f>
        <v>0</v>
      </c>
    </row>
    <row r="19" spans="1:8" ht="39" thickBot="1" x14ac:dyDescent="0.3">
      <c r="A19" s="14"/>
      <c r="B19" s="10">
        <v>12</v>
      </c>
      <c r="C19" s="41" t="s">
        <v>35</v>
      </c>
      <c r="D19" s="34"/>
      <c r="E19" s="36" t="s">
        <v>4</v>
      </c>
      <c r="F19" s="27">
        <v>1</v>
      </c>
      <c r="G19" s="25">
        <v>0</v>
      </c>
      <c r="H19" s="24">
        <f t="shared" si="1"/>
        <v>0</v>
      </c>
    </row>
    <row r="20" spans="1:8" ht="15.75" customHeight="1" thickBot="1" x14ac:dyDescent="0.3">
      <c r="A20" s="15"/>
      <c r="B20" s="97" t="s">
        <v>42</v>
      </c>
      <c r="C20" s="98"/>
      <c r="D20" s="98"/>
      <c r="E20" s="98"/>
      <c r="F20" s="98"/>
      <c r="G20" s="98"/>
      <c r="H20" s="49">
        <f>SUM(H7:H19)</f>
        <v>0</v>
      </c>
    </row>
    <row r="21" spans="1:8" s="6" customFormat="1" ht="29.25" hidden="1" customHeight="1" thickBot="1" x14ac:dyDescent="0.3">
      <c r="A21" s="86"/>
      <c r="B21" s="87" t="s">
        <v>14</v>
      </c>
      <c r="C21" s="88"/>
      <c r="D21" s="88"/>
      <c r="E21" s="88"/>
      <c r="F21" s="89"/>
      <c r="G21" s="80">
        <f>SUMIF(A7:A20,"TAK",H7:H20)</f>
        <v>0</v>
      </c>
      <c r="H21" s="81"/>
    </row>
    <row r="22" spans="1:8" ht="30" hidden="1" customHeight="1" x14ac:dyDescent="0.25">
      <c r="A22" s="86"/>
      <c r="B22" s="90" t="s">
        <v>13</v>
      </c>
      <c r="C22" s="91"/>
      <c r="D22" s="91"/>
      <c r="E22" s="91"/>
      <c r="F22" s="92"/>
      <c r="G22" s="80" t="e">
        <f>SUMIF(#REF!,"TAK",#REF!)</f>
        <v>#REF!</v>
      </c>
      <c r="H22" s="81"/>
    </row>
    <row r="23" spans="1:8" ht="31.5" hidden="1" customHeight="1" x14ac:dyDescent="0.25">
      <c r="A23" s="86"/>
      <c r="B23" s="93" t="s">
        <v>16</v>
      </c>
      <c r="C23" s="94"/>
      <c r="D23" s="94"/>
      <c r="E23" s="95"/>
      <c r="F23" s="96"/>
      <c r="G23" s="82" t="e">
        <f>SUM(G21:H22)</f>
        <v>#REF!</v>
      </c>
      <c r="H23" s="83"/>
    </row>
    <row r="24" spans="1:8" hidden="1" x14ac:dyDescent="0.25">
      <c r="A24" s="52" t="s">
        <v>17</v>
      </c>
      <c r="B24" s="53"/>
      <c r="C24" s="53"/>
      <c r="D24" s="54"/>
    </row>
    <row r="25" spans="1:8" ht="15.75" hidden="1" thickBot="1" x14ac:dyDescent="0.3">
      <c r="A25" s="55"/>
      <c r="B25" s="56"/>
      <c r="C25" s="56"/>
      <c r="D25" s="57"/>
    </row>
  </sheetData>
  <sheetProtection selectLockedCells="1"/>
  <mergeCells count="22">
    <mergeCell ref="H5:H6"/>
    <mergeCell ref="A21:A23"/>
    <mergeCell ref="B21:F21"/>
    <mergeCell ref="B22:F22"/>
    <mergeCell ref="B23:F23"/>
    <mergeCell ref="B20:G20"/>
    <mergeCell ref="G2:H2"/>
    <mergeCell ref="A24:D25"/>
    <mergeCell ref="G1:H1"/>
    <mergeCell ref="D5:D6"/>
    <mergeCell ref="E5:E6"/>
    <mergeCell ref="G3:H3"/>
    <mergeCell ref="G4:H4"/>
    <mergeCell ref="A3:F4"/>
    <mergeCell ref="F5:F6"/>
    <mergeCell ref="A1:F2"/>
    <mergeCell ref="C5:C6"/>
    <mergeCell ref="B5:B6"/>
    <mergeCell ref="G21:H21"/>
    <mergeCell ref="G22:H22"/>
    <mergeCell ref="G23:H23"/>
    <mergeCell ref="G5:G6"/>
  </mergeCells>
  <dataValidations count="1">
    <dataValidation type="list" errorStyle="warning" allowBlank="1" showErrorMessage="1" errorTitle="BŁĄD" error="NIEPOPRAWNE DANE." promptTitle="WYBIERZ" prompt="WYBIERZ do ZAKRESU" sqref="A7:A20" xr:uid="{00000000-0002-0000-0000-000000000000}">
      <formula1>$L$3:$L$4</formula1>
    </dataValidation>
  </dataValidations>
  <pageMargins left="0.7" right="0.7" top="0.75" bottom="0.75" header="0.3" footer="0.3"/>
  <pageSetup paperSize="9" orientation="landscape" r:id="rId1"/>
  <headerFooter>
    <oddHeader>&amp;R&amp;"Calibri"&amp;10&amp;KFF8000 Chronione&amp;1#_x000D_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2 - Wycena zakresu remontu Pompy  próżniowej  2BE 1353-0BY4Z.xlsx</dmsv2BaseFileName>
    <dmsv2BaseDisplayName xmlns="http://schemas.microsoft.com/sharepoint/v3">Załącznik nr 2 - Wycena zakresu remontu Pompy  próżniowej  2BE 1353-0BY4Z</dmsv2BaseDisplayName>
    <dmsv2SWPP2ObjectNumber xmlns="http://schemas.microsoft.com/sharepoint/v3">POST/GEK/CSS/FZR-ELT/01903/2026                   </dmsv2SWPP2ObjectNumber>
    <dmsv2SWPP2SumMD5 xmlns="http://schemas.microsoft.com/sharepoint/v3">d209aefe0a8162989f97d9161cfa2298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712264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24841963</dmsv2BaseClientSystemDocumentID>
    <dmsv2BaseModifiedByID xmlns="http://schemas.microsoft.com/sharepoint/v3">14010029</dmsv2BaseModifiedByID>
    <dmsv2BaseCreatedByID xmlns="http://schemas.microsoft.com/sharepoint/v3">14010029</dmsv2BaseCreatedByID>
    <dmsv2SWPP2ObjectDepartment xmlns="http://schemas.microsoft.com/sharepoint/v3">0000000100000000000200050006</dmsv2SWPP2ObjectDepartment>
    <dmsv2SWPP2ObjectName xmlns="http://schemas.microsoft.com/sharepoint/v3">Postępowanie</dmsv2SWPP2ObjectName>
    <_dlc_DocId xmlns="a19cb1c7-c5c7-46d4-85ae-d83685407bba">FJ3FSM7XJ42E-1652426618-9329</_dlc_DocId>
    <_dlc_DocIdUrl xmlns="a19cb1c7-c5c7-46d4-85ae-d83685407bba">
      <Url>https://swpp2.dms.gkpge.pl/sites/43/_layouts/15/DocIdRedir.aspx?ID=FJ3FSM7XJ42E-1652426618-9329</Url>
      <Description>FJ3FSM7XJ42E-1652426618-9329</Description>
    </_dlc_DocIdUrl>
  </documentManagement>
</p:properties>
</file>

<file path=customXml/itemProps1.xml><?xml version="1.0" encoding="utf-8"?>
<ds:datastoreItem xmlns:ds="http://schemas.openxmlformats.org/officeDocument/2006/customXml" ds:itemID="{7911904C-8165-45D9-984A-2972B3F7C721}"/>
</file>

<file path=customXml/itemProps2.xml><?xml version="1.0" encoding="utf-8"?>
<ds:datastoreItem xmlns:ds="http://schemas.openxmlformats.org/officeDocument/2006/customXml" ds:itemID="{452716E8-8F59-4B90-9A20-36C332B12319}"/>
</file>

<file path=customXml/itemProps3.xml><?xml version="1.0" encoding="utf-8"?>
<ds:datastoreItem xmlns:ds="http://schemas.openxmlformats.org/officeDocument/2006/customXml" ds:itemID="{C0F5E89A-B3CB-4937-BB77-94E6F226670E}"/>
</file>

<file path=customXml/itemProps4.xml><?xml version="1.0" encoding="utf-8"?>
<ds:datastoreItem xmlns:ds="http://schemas.openxmlformats.org/officeDocument/2006/customXml" ds:itemID="{58342EBB-A596-4013-A995-55E9E99BC7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 ZAKRESÓW REMONTÓW POMP</vt:lpstr>
      <vt:lpstr>'WYCENA ZAKRESÓW REMONTÓW POMP'!Obszar_wydruku</vt:lpstr>
    </vt:vector>
  </TitlesOfParts>
  <Company>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Ciemięga Włodzimierz</dc:creator>
  <cp:lastModifiedBy>Hunth Katarzyna [PGE GiEK S.A.]</cp:lastModifiedBy>
  <cp:lastPrinted>2022-09-06T11:35:59Z</cp:lastPrinted>
  <dcterms:created xsi:type="dcterms:W3CDTF">2015-05-11T09:37:47Z</dcterms:created>
  <dcterms:modified xsi:type="dcterms:W3CDTF">2026-04-02T07:42:19Z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2026-03-13T08:03:21Z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35f052e9-e4f5-489f-82bf-484b637908f5</vt:lpwstr>
  </property>
  <property fmtid="{D5CDD505-2E9C-101B-9397-08002B2CF9AE}" pid="8" name="MSIP_Label_44c1d064-c8ff-4fa9-8412-64fa9b81d496_ContentBits">
    <vt:lpwstr>1</vt:lpwstr>
  </property>
  <property fmtid="{D5CDD505-2E9C-101B-9397-08002B2CF9AE}" pid="9" name="MSIP_Label_44c1d064-c8ff-4fa9-8412-64fa9b81d496_Tag">
    <vt:lpwstr>10, 0, 1, 1</vt:lpwstr>
  </property>
  <property fmtid="{D5CDD505-2E9C-101B-9397-08002B2CF9AE}" pid="10" name="ContentTypeId">
    <vt:lpwstr>0x01018910005929702B7B10FB4FB787ED03769892F9</vt:lpwstr>
  </property>
  <property fmtid="{D5CDD505-2E9C-101B-9397-08002B2CF9AE}" pid="11" name="_dlc_DocIdItemGuid">
    <vt:lpwstr>d96bbd9d-755a-40d0-a708-21f07748542b</vt:lpwstr>
  </property>
</Properties>
</file>